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nowakowska\Desktop\ZUL 2024\Załączniki do SWZ\1. Formularz ofertowy\formuła\"/>
    </mc:Choice>
  </mc:AlternateContent>
  <xr:revisionPtr revIDLastSave="0" documentId="13_ncr:1_{59889893-87C5-4D46-BE8C-AA10AE38B97C}" xr6:coauthVersionLast="47" xr6:coauthVersionMax="47" xr10:uidLastSave="{00000000-0000-0000-0000-000000000000}"/>
  <bookViews>
    <workbookView xWindow="4380" yWindow="1935" windowWidth="21600" windowHeight="15345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67" i="1" l="1"/>
  <c r="K67" i="1" s="1"/>
  <c r="L67" i="1" s="1"/>
  <c r="I66" i="1"/>
  <c r="K66" i="1" s="1"/>
  <c r="L66" i="1" s="1"/>
  <c r="I65" i="1"/>
  <c r="I64" i="1"/>
  <c r="I63" i="1"/>
  <c r="K63" i="1" s="1"/>
  <c r="L63" i="1" s="1"/>
  <c r="I62" i="1"/>
  <c r="K62" i="1" s="1"/>
  <c r="L62" i="1" s="1"/>
  <c r="I61" i="1"/>
  <c r="I60" i="1"/>
  <c r="I59" i="1"/>
  <c r="K59" i="1" s="1"/>
  <c r="I58" i="1"/>
  <c r="K58" i="1" s="1"/>
  <c r="L58" i="1" s="1"/>
  <c r="I57" i="1"/>
  <c r="I56" i="1"/>
  <c r="I55" i="1"/>
  <c r="I54" i="1"/>
  <c r="K54" i="1" s="1"/>
  <c r="L54" i="1" s="1"/>
  <c r="I53" i="1"/>
  <c r="I52" i="1"/>
  <c r="I51" i="1"/>
  <c r="K51" i="1" s="1"/>
  <c r="I50" i="1"/>
  <c r="K50" i="1" s="1"/>
  <c r="L50" i="1" s="1"/>
  <c r="I47" i="1"/>
  <c r="I42" i="1"/>
  <c r="I37" i="1"/>
  <c r="K37" i="1" s="1"/>
  <c r="I32" i="1"/>
  <c r="F69" i="1" s="1"/>
  <c r="L53" i="1" l="1"/>
  <c r="L65" i="1"/>
  <c r="L57" i="1"/>
  <c r="L60" i="1"/>
  <c r="L61" i="1"/>
  <c r="L64" i="1"/>
  <c r="L55" i="1"/>
  <c r="K47" i="1"/>
  <c r="L47" i="1" s="1"/>
  <c r="K53" i="1"/>
  <c r="K57" i="1"/>
  <c r="K61" i="1"/>
  <c r="K65" i="1"/>
  <c r="L37" i="1"/>
  <c r="L51" i="1"/>
  <c r="L59" i="1"/>
  <c r="K32" i="1"/>
  <c r="L32" i="1" s="1"/>
  <c r="K55" i="1"/>
  <c r="K42" i="1"/>
  <c r="L42" i="1" s="1"/>
  <c r="K52" i="1"/>
  <c r="L52" i="1" s="1"/>
  <c r="K56" i="1"/>
  <c r="L56" i="1" s="1"/>
  <c r="K60" i="1"/>
  <c r="K64" i="1"/>
  <c r="F70" i="1" l="1"/>
  <c r="B26" i="1" s="1"/>
</calcChain>
</file>

<file path=xl/sharedStrings.xml><?xml version="1.0" encoding="utf-8"?>
<sst xmlns="http://schemas.openxmlformats.org/spreadsheetml/2006/main" count="175" uniqueCount="105">
  <si>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</si>
  <si>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</si>
  <si>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</si>
  <si>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</si>
  <si>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</si>
  <si>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</si>
  <si>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</si>
  <si>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</si>
  <si>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</si>
  <si>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</si>
  <si>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</si>
  <si>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</si>
  <si>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</si>
  <si>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</si>
  <si>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</si>
  <si>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</si>
  <si>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</si>
  <si>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</si>
  <si>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</si>
  <si>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</si>
  <si>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</si>
  <si>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</si>
  <si>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</si>
  <si>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</si>
  <si>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</si>
  <si>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</si>
  <si>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</si>
  <si>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</si>
  <si>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</si>
  <si>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</si>
  <si>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</si>
  <si>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</si>
  <si>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</si>
  <si>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</si>
  <si>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</si>
  <si>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</si>
  <si>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</si>
  <si>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</si>
  <si>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</si>
  <si>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</si>
  <si>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</si>
  <si>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136</t>
  </si>
  <si>
    <t>KOR-P</t>
  </si>
  <si>
    <t>Korowanie pułapek i niszczenie kory</t>
  </si>
  <si>
    <t>144</t>
  </si>
  <si>
    <t>SZUK-OWA2</t>
  </si>
  <si>
    <t>Próbne poszukiwania owadów w ściole metodą dwóch drzew próbnych</t>
  </si>
  <si>
    <t>SZT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</si>
  <si>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</si>
  <si>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</si>
  <si>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</si>
  <si>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</si>
  <si>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</si>
  <si>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</si>
  <si>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</si>
  <si>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</si>
  <si>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</si>
  <si>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</si>
  <si>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367</t>
  </si>
  <si>
    <t>N-ZSGDNSO</t>
  </si>
  <si>
    <t>Zbiór szyszek z gospodarczych drzewostanów nasiennych sosnowych</t>
  </si>
  <si>
    <t>KG</t>
  </si>
  <si>
    <t>396</t>
  </si>
  <si>
    <t>GODZ RH8</t>
  </si>
  <si>
    <t>Prace wykonywane ręcznie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</si>
  <si>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</si>
  <si>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</si>
  <si>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</si>
  <si>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</si>
  <si>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</si>
  <si>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</si>
  <si>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</si>
  <si>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</si>
  <si>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</si>
  <si>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</si>
  <si>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</si>
  <si>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</si>
  <si>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</si>
  <si>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</si>
  <si>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</si>
  <si>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</si>
  <si>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</si>
  <si>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</si>
  <si>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</si>
  <si>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</si>
  <si>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</si>
  <si>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</si>
  <si>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Odpowiadając na ogłoszenie o przetargu nieograniczonym na „Wykonywanie usług z zakresu gospodarki leśnej na terenie Nadleśnictwa Woziwoda w roku 2024''  składamy niniejszym ofertę na pakiet Pakiet nr 11 tego zamówienia: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</si>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</sst>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2" xfId="0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09"/>
  <sheetViews>
    <sheetView tabSelected="1" topLeftCell="A4" workbookViewId="0">
      <selection activeCell="Q20" sqref="Q2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7" t="s">
        <v>79</v>
      </c>
      <c r="J2" s="37"/>
      <c r="K2" s="37"/>
      <c r="L2" s="37"/>
      <c r="M2" s="37"/>
      <c r="N2" s="37"/>
      <c r="O2" s="37"/>
    </row>
    <row r="3" spans="2:15" s="1" customFormat="1" ht="28.7" customHeight="1" x14ac:dyDescent="0.2">
      <c r="B3" s="11"/>
      <c r="C3" s="11"/>
      <c r="D3" s="11"/>
      <c r="E3" s="11"/>
    </row>
    <row r="4" spans="2:15" s="1" customFormat="1" ht="2.65" customHeight="1" x14ac:dyDescent="0.2">
      <c r="B4" s="18"/>
      <c r="C4" s="18"/>
      <c r="D4" s="18"/>
    </row>
    <row r="5" spans="2:15" s="1" customFormat="1" ht="28.7" customHeight="1" x14ac:dyDescent="0.2">
      <c r="B5" s="11"/>
      <c r="C5" s="11"/>
      <c r="D5" s="11"/>
      <c r="E5" s="11"/>
    </row>
    <row r="6" spans="2:15" s="1" customFormat="1" ht="2.65" customHeight="1" x14ac:dyDescent="0.2">
      <c r="B6" s="18"/>
      <c r="C6" s="18"/>
      <c r="D6" s="18"/>
    </row>
    <row r="7" spans="2:15" s="1" customFormat="1" ht="28.7" customHeight="1" x14ac:dyDescent="0.2">
      <c r="B7" s="11"/>
      <c r="C7" s="11"/>
      <c r="D7" s="11"/>
      <c r="E7" s="11"/>
    </row>
    <row r="8" spans="2:15" s="1" customFormat="1" ht="5.25" customHeight="1" x14ac:dyDescent="0.2">
      <c r="B8" s="18"/>
      <c r="C8" s="18"/>
      <c r="D8" s="18"/>
    </row>
    <row r="9" spans="2:15" s="1" customFormat="1" ht="4.3499999999999996" customHeight="1" x14ac:dyDescent="0.2"/>
    <row r="10" spans="2:15" s="1" customFormat="1" ht="6.95" customHeight="1" x14ac:dyDescent="0.2">
      <c r="B10" s="20" t="s">
        <v>80</v>
      </c>
      <c r="C10" s="20"/>
      <c r="D10" s="20"/>
    </row>
    <row r="11" spans="2:15" s="1" customFormat="1" ht="12.2" customHeight="1" x14ac:dyDescent="0.2">
      <c r="B11" s="20"/>
      <c r="C11" s="20"/>
      <c r="D11" s="20"/>
      <c r="G11" s="22" t="s">
        <v>81</v>
      </c>
      <c r="H11" s="22"/>
      <c r="I11" s="22"/>
      <c r="J11" s="22"/>
      <c r="K11" s="22"/>
      <c r="L11" s="22"/>
      <c r="M11" s="22"/>
      <c r="N11" s="22"/>
    </row>
    <row r="12" spans="2:15" s="1" customFormat="1" ht="7.9" customHeight="1" x14ac:dyDescent="0.2">
      <c r="G12" s="22"/>
      <c r="H12" s="22"/>
      <c r="I12" s="22"/>
      <c r="J12" s="22"/>
      <c r="K12" s="22"/>
      <c r="L12" s="22"/>
      <c r="M12" s="22"/>
      <c r="N12" s="22"/>
    </row>
    <row r="13" spans="2:15" s="1" customFormat="1" ht="20.25" customHeight="1" x14ac:dyDescent="0.2"/>
    <row r="14" spans="2:15" s="1" customFormat="1" ht="24" customHeight="1" x14ac:dyDescent="0.2">
      <c r="E14" s="27" t="s">
        <v>82</v>
      </c>
      <c r="F14" s="27"/>
      <c r="G14" s="27"/>
    </row>
    <row r="15" spans="2:15" s="1" customFormat="1" ht="43.15" customHeight="1" x14ac:dyDescent="0.2"/>
    <row r="16" spans="2:15" s="1" customFormat="1" ht="20.85" customHeight="1" x14ac:dyDescent="0.2">
      <c r="B16" s="17" t="s">
        <v>83</v>
      </c>
      <c r="C16" s="17"/>
      <c r="D16" s="17"/>
      <c r="E16" s="17"/>
      <c r="F16" s="17"/>
      <c r="G16" s="17"/>
      <c r="H16" s="17"/>
      <c r="I16" s="17"/>
    </row>
    <row r="17" spans="2:13" s="1" customFormat="1" ht="2.65" customHeight="1" x14ac:dyDescent="0.2"/>
    <row r="18" spans="2:13" s="1" customFormat="1" ht="20.85" customHeight="1" x14ac:dyDescent="0.2">
      <c r="B18" s="17" t="s">
        <v>84</v>
      </c>
      <c r="C18" s="17"/>
      <c r="D18" s="17"/>
      <c r="E18" s="17"/>
      <c r="F18" s="17"/>
      <c r="G18" s="17"/>
      <c r="H18" s="17"/>
      <c r="I18" s="17"/>
    </row>
    <row r="19" spans="2:13" s="1" customFormat="1" ht="2.65" customHeight="1" x14ac:dyDescent="0.2"/>
    <row r="20" spans="2:13" s="1" customFormat="1" ht="20.85" customHeight="1" x14ac:dyDescent="0.2">
      <c r="B20" s="17" t="s">
        <v>85</v>
      </c>
      <c r="C20" s="17"/>
      <c r="D20" s="17"/>
      <c r="E20" s="17"/>
      <c r="F20" s="17"/>
      <c r="G20" s="17"/>
      <c r="H20" s="17"/>
      <c r="I20" s="17"/>
    </row>
    <row r="21" spans="2:13" s="1" customFormat="1" ht="2.65" customHeight="1" x14ac:dyDescent="0.2"/>
    <row r="22" spans="2:13" s="1" customFormat="1" ht="20.85" customHeight="1" x14ac:dyDescent="0.2">
      <c r="B22" s="17" t="s">
        <v>86</v>
      </c>
      <c r="C22" s="17"/>
      <c r="D22" s="17"/>
      <c r="E22" s="17"/>
      <c r="F22" s="17"/>
      <c r="G22" s="17"/>
      <c r="H22" s="17"/>
      <c r="I22" s="17"/>
    </row>
    <row r="23" spans="2:13" s="1" customFormat="1" ht="34.700000000000003" customHeight="1" x14ac:dyDescent="0.2"/>
    <row r="24" spans="2:13" s="1" customFormat="1" ht="50.1" customHeight="1" x14ac:dyDescent="0.2">
      <c r="B24" s="15" t="s">
        <v>87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65" customHeight="1" x14ac:dyDescent="0.2"/>
    <row r="26" spans="2:13" s="1" customFormat="1" ht="60.75" customHeight="1" x14ac:dyDescent="0.2">
      <c r="B26" s="16" t="str">
        <f xml:space="preserve"> "1.  Za wykonanie przedmiotu zamówienia w tym Pakiecie oferujemy następujące wynagrodzenie brutto: " &amp; TEXT(F70,"#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7" t="s">
        <v>88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52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8" t="s">
        <v>10</v>
      </c>
      <c r="M31" s="38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900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23">
        <f>ROUND(I32+ K32,2)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7" t="s">
        <v>89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57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8" t="s">
        <v>10</v>
      </c>
      <c r="M36" s="38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3911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23">
        <f>ROUND(I37+ K37,2)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7" t="s">
        <v>90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2:13" s="1" customFormat="1" ht="5.25" customHeight="1" x14ac:dyDescent="0.2"/>
    <row r="41" spans="2:13" s="1" customFormat="1" ht="57.7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8" t="s">
        <v>10</v>
      </c>
      <c r="M41" s="38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182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23">
        <f>ROUND(I42+ K42,2)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7" t="s">
        <v>91</v>
      </c>
      <c r="C44" s="17"/>
      <c r="D44" s="17"/>
      <c r="E44" s="17"/>
      <c r="F44" s="17"/>
      <c r="G44" s="17"/>
      <c r="H44" s="17"/>
      <c r="I44" s="17"/>
      <c r="J44" s="17"/>
      <c r="K44" s="17"/>
    </row>
    <row r="45" spans="2:13" s="1" customFormat="1" ht="5.25" customHeight="1" x14ac:dyDescent="0.2"/>
    <row r="46" spans="2:13" s="1" customFormat="1" ht="56.2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8" t="s">
        <v>10</v>
      </c>
      <c r="M46" s="38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82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23">
        <f>ROUND(I47+ K47,2)</f>
        <v>0</v>
      </c>
      <c r="M47" s="24"/>
    </row>
    <row r="48" spans="2:13" s="1" customFormat="1" ht="9" customHeight="1" x14ac:dyDescent="0.2"/>
    <row r="49" spans="2:13" s="1" customFormat="1" ht="57.7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8" t="s">
        <v>10</v>
      </c>
      <c r="M49" s="38"/>
    </row>
    <row r="50" spans="2:13" s="1" customFormat="1" ht="38.85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1.22</v>
      </c>
      <c r="H50" s="10">
        <v>0</v>
      </c>
      <c r="I50" s="9">
        <f t="shared" ref="I50:I67" si="0">ROUND(G50* H50,2)</f>
        <v>0</v>
      </c>
      <c r="J50" s="5">
        <v>8</v>
      </c>
      <c r="K50" s="9">
        <f t="shared" ref="K50:K67" si="1">ROUND(I50* J50/100,2)</f>
        <v>0</v>
      </c>
      <c r="L50" s="23">
        <f t="shared" ref="L50:L67" si="2">ROUND(I50+ K50,2)</f>
        <v>0</v>
      </c>
      <c r="M50" s="24"/>
    </row>
    <row r="51" spans="2:13" s="1" customFormat="1" ht="19.7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22</v>
      </c>
      <c r="G51" s="8">
        <v>16.100000000000001</v>
      </c>
      <c r="H51" s="10">
        <v>0</v>
      </c>
      <c r="I51" s="9">
        <f t="shared" si="0"/>
        <v>0</v>
      </c>
      <c r="J51" s="5">
        <v>8</v>
      </c>
      <c r="K51" s="9">
        <f t="shared" si="1"/>
        <v>0</v>
      </c>
      <c r="L51" s="23">
        <f t="shared" si="2"/>
        <v>0</v>
      </c>
      <c r="M51" s="24"/>
    </row>
    <row r="52" spans="2:13" s="1" customFormat="1" ht="19.7" customHeight="1" x14ac:dyDescent="0.2">
      <c r="B52" s="5">
        <v>7</v>
      </c>
      <c r="C52" s="6" t="s">
        <v>23</v>
      </c>
      <c r="D52" s="6" t="s">
        <v>24</v>
      </c>
      <c r="E52" s="7" t="s">
        <v>25</v>
      </c>
      <c r="F52" s="6" t="s">
        <v>22</v>
      </c>
      <c r="G52" s="8">
        <v>4.78</v>
      </c>
      <c r="H52" s="10">
        <v>0</v>
      </c>
      <c r="I52" s="9">
        <f t="shared" si="0"/>
        <v>0</v>
      </c>
      <c r="J52" s="5">
        <v>8</v>
      </c>
      <c r="K52" s="9">
        <f t="shared" si="1"/>
        <v>0</v>
      </c>
      <c r="L52" s="23">
        <f t="shared" si="2"/>
        <v>0</v>
      </c>
      <c r="M52" s="24"/>
    </row>
    <row r="53" spans="2:13" s="1" customFormat="1" ht="19.7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22</v>
      </c>
      <c r="G53" s="8">
        <v>21.28</v>
      </c>
      <c r="H53" s="10">
        <v>0</v>
      </c>
      <c r="I53" s="9">
        <f t="shared" si="0"/>
        <v>0</v>
      </c>
      <c r="J53" s="5">
        <v>8</v>
      </c>
      <c r="K53" s="9">
        <f t="shared" si="1"/>
        <v>0</v>
      </c>
      <c r="L53" s="23">
        <f t="shared" si="2"/>
        <v>0</v>
      </c>
      <c r="M53" s="24"/>
    </row>
    <row r="54" spans="2:13" s="1" customFormat="1" ht="28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18</v>
      </c>
      <c r="G54" s="8">
        <v>3.98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23">
        <f t="shared" si="2"/>
        <v>0</v>
      </c>
      <c r="M54" s="24"/>
    </row>
    <row r="55" spans="2:13" s="1" customFormat="1" ht="28.7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18</v>
      </c>
      <c r="G55" s="8">
        <v>6.59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23">
        <f t="shared" si="2"/>
        <v>0</v>
      </c>
      <c r="M55" s="24"/>
    </row>
    <row r="56" spans="2:13" s="1" customFormat="1" ht="19.7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18</v>
      </c>
      <c r="G56" s="8">
        <v>5.03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23">
        <f t="shared" si="2"/>
        <v>0</v>
      </c>
      <c r="M56" s="24"/>
    </row>
    <row r="57" spans="2:13" s="1" customFormat="1" ht="19.7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18</v>
      </c>
      <c r="G57" s="8">
        <v>5.55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23">
        <f t="shared" si="2"/>
        <v>0</v>
      </c>
      <c r="M57" s="24"/>
    </row>
    <row r="58" spans="2:13" s="1" customFormat="1" ht="19.7" customHeight="1" x14ac:dyDescent="0.2">
      <c r="B58" s="5">
        <v>13</v>
      </c>
      <c r="C58" s="6" t="s">
        <v>41</v>
      </c>
      <c r="D58" s="6" t="s">
        <v>42</v>
      </c>
      <c r="E58" s="7" t="s">
        <v>43</v>
      </c>
      <c r="F58" s="6" t="s">
        <v>14</v>
      </c>
      <c r="G58" s="8">
        <v>2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23">
        <f t="shared" si="2"/>
        <v>0</v>
      </c>
      <c r="M58" s="24"/>
    </row>
    <row r="59" spans="2:13" s="1" customFormat="1" ht="28.7" customHeight="1" x14ac:dyDescent="0.2">
      <c r="B59" s="5">
        <v>14</v>
      </c>
      <c r="C59" s="6" t="s">
        <v>44</v>
      </c>
      <c r="D59" s="6" t="s">
        <v>45</v>
      </c>
      <c r="E59" s="7" t="s">
        <v>46</v>
      </c>
      <c r="F59" s="6" t="s">
        <v>47</v>
      </c>
      <c r="G59" s="8">
        <v>22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23">
        <f t="shared" si="2"/>
        <v>0</v>
      </c>
      <c r="M59" s="24"/>
    </row>
    <row r="60" spans="2:13" s="1" customFormat="1" ht="19.7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51</v>
      </c>
      <c r="G60" s="8">
        <v>14</v>
      </c>
      <c r="H60" s="10">
        <v>0</v>
      </c>
      <c r="I60" s="9">
        <f t="shared" si="0"/>
        <v>0</v>
      </c>
      <c r="J60" s="5">
        <v>23</v>
      </c>
      <c r="K60" s="9">
        <f t="shared" si="1"/>
        <v>0</v>
      </c>
      <c r="L60" s="23">
        <f t="shared" si="2"/>
        <v>0</v>
      </c>
      <c r="M60" s="24"/>
    </row>
    <row r="61" spans="2:13" s="1" customFormat="1" ht="19.7" customHeight="1" x14ac:dyDescent="0.2">
      <c r="B61" s="5">
        <v>16</v>
      </c>
      <c r="C61" s="6" t="s">
        <v>52</v>
      </c>
      <c r="D61" s="6" t="s">
        <v>53</v>
      </c>
      <c r="E61" s="7" t="s">
        <v>54</v>
      </c>
      <c r="F61" s="6" t="s">
        <v>18</v>
      </c>
      <c r="G61" s="8">
        <v>0.74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23">
        <f t="shared" si="2"/>
        <v>0</v>
      </c>
      <c r="M61" s="24"/>
    </row>
    <row r="62" spans="2:13" s="1" customFormat="1" ht="28.7" customHeight="1" x14ac:dyDescent="0.2">
      <c r="B62" s="5">
        <v>17</v>
      </c>
      <c r="C62" s="6" t="s">
        <v>55</v>
      </c>
      <c r="D62" s="6" t="s">
        <v>56</v>
      </c>
      <c r="E62" s="7" t="s">
        <v>57</v>
      </c>
      <c r="F62" s="6" t="s">
        <v>51</v>
      </c>
      <c r="G62" s="8">
        <v>2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23">
        <f t="shared" si="2"/>
        <v>0</v>
      </c>
      <c r="M62" s="24"/>
    </row>
    <row r="63" spans="2:13" s="1" customFormat="1" ht="28.7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61</v>
      </c>
      <c r="G63" s="8">
        <v>400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23">
        <f t="shared" si="2"/>
        <v>0</v>
      </c>
      <c r="M63" s="24"/>
    </row>
    <row r="64" spans="2:13" s="1" customFormat="1" ht="19.7" customHeight="1" x14ac:dyDescent="0.2">
      <c r="B64" s="5">
        <v>19</v>
      </c>
      <c r="C64" s="6" t="s">
        <v>62</v>
      </c>
      <c r="D64" s="6" t="s">
        <v>63</v>
      </c>
      <c r="E64" s="7" t="s">
        <v>64</v>
      </c>
      <c r="F64" s="6" t="s">
        <v>51</v>
      </c>
      <c r="G64" s="8">
        <v>235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23">
        <f t="shared" si="2"/>
        <v>0</v>
      </c>
      <c r="M64" s="24"/>
    </row>
    <row r="65" spans="2:14" s="1" customFormat="1" ht="19.7" customHeight="1" x14ac:dyDescent="0.2">
      <c r="B65" s="5">
        <v>20</v>
      </c>
      <c r="C65" s="6" t="s">
        <v>65</v>
      </c>
      <c r="D65" s="6" t="s">
        <v>66</v>
      </c>
      <c r="E65" s="7" t="s">
        <v>67</v>
      </c>
      <c r="F65" s="6" t="s">
        <v>51</v>
      </c>
      <c r="G65" s="8">
        <v>10</v>
      </c>
      <c r="H65" s="10">
        <v>0</v>
      </c>
      <c r="I65" s="9">
        <f t="shared" si="0"/>
        <v>0</v>
      </c>
      <c r="J65" s="5">
        <v>23</v>
      </c>
      <c r="K65" s="9">
        <f t="shared" si="1"/>
        <v>0</v>
      </c>
      <c r="L65" s="23">
        <f t="shared" si="2"/>
        <v>0</v>
      </c>
      <c r="M65" s="24"/>
    </row>
    <row r="66" spans="2:14" s="1" customFormat="1" ht="19.7" customHeight="1" x14ac:dyDescent="0.2">
      <c r="B66" s="5">
        <v>21</v>
      </c>
      <c r="C66" s="6" t="s">
        <v>68</v>
      </c>
      <c r="D66" s="6" t="s">
        <v>69</v>
      </c>
      <c r="E66" s="7" t="s">
        <v>70</v>
      </c>
      <c r="F66" s="6" t="s">
        <v>51</v>
      </c>
      <c r="G66" s="8">
        <v>55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23">
        <f t="shared" si="2"/>
        <v>0</v>
      </c>
      <c r="M66" s="24"/>
    </row>
    <row r="67" spans="2:14" s="1" customFormat="1" ht="19.7" customHeight="1" x14ac:dyDescent="0.2">
      <c r="B67" s="5">
        <v>22</v>
      </c>
      <c r="C67" s="6" t="s">
        <v>71</v>
      </c>
      <c r="D67" s="6" t="s">
        <v>72</v>
      </c>
      <c r="E67" s="7" t="s">
        <v>70</v>
      </c>
      <c r="F67" s="6" t="s">
        <v>51</v>
      </c>
      <c r="G67" s="8">
        <v>2</v>
      </c>
      <c r="H67" s="10">
        <v>0</v>
      </c>
      <c r="I67" s="9">
        <f t="shared" si="0"/>
        <v>0</v>
      </c>
      <c r="J67" s="5">
        <v>23</v>
      </c>
      <c r="K67" s="9">
        <f t="shared" si="1"/>
        <v>0</v>
      </c>
      <c r="L67" s="23">
        <f t="shared" si="2"/>
        <v>0</v>
      </c>
      <c r="M67" s="24"/>
    </row>
    <row r="68" spans="2:14" s="1" customFormat="1" ht="21" customHeight="1" x14ac:dyDescent="0.2"/>
    <row r="69" spans="2:14" s="1" customFormat="1" ht="21.4" customHeight="1" x14ac:dyDescent="0.2">
      <c r="B69" s="19" t="s">
        <v>73</v>
      </c>
      <c r="C69" s="19"/>
      <c r="D69" s="19"/>
      <c r="E69" s="19"/>
      <c r="F69" s="28">
        <f>ROUND(I32+I37+I42+I47+I50+I51+I52+I53+I54+I55+I56+I57+I58+I59+I60+I61+I62+I63+I64+I65+I66+I67,2)</f>
        <v>0</v>
      </c>
      <c r="G69" s="29"/>
      <c r="H69" s="29"/>
      <c r="I69" s="29"/>
      <c r="J69" s="29"/>
      <c r="K69" s="29"/>
      <c r="L69" s="29"/>
      <c r="M69" s="30"/>
    </row>
    <row r="70" spans="2:14" s="1" customFormat="1" ht="21.4" customHeight="1" x14ac:dyDescent="0.2">
      <c r="B70" s="19" t="s">
        <v>74</v>
      </c>
      <c r="C70" s="19"/>
      <c r="D70" s="19"/>
      <c r="E70" s="19"/>
      <c r="F70" s="31">
        <f>ROUND(L32+L37+L42+L47+L50+L51+L52+L53+L54+L55+L56+L57+L58+L59+L60+L61+L62+L63+L64+L65+L66+L67,2)</f>
        <v>0</v>
      </c>
      <c r="G70" s="32"/>
      <c r="H70" s="32"/>
      <c r="I70" s="32"/>
      <c r="J70" s="32"/>
      <c r="K70" s="32"/>
      <c r="L70" s="32"/>
      <c r="M70" s="33"/>
    </row>
    <row r="71" spans="2:14" s="1" customFormat="1" ht="11.1" customHeight="1" x14ac:dyDescent="0.2"/>
    <row r="72" spans="2:14" s="1" customFormat="1" ht="80.099999999999994" customHeight="1" x14ac:dyDescent="0.2">
      <c r="B72" s="13" t="s">
        <v>92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2:14" s="1" customFormat="1" ht="2.65" customHeight="1" x14ac:dyDescent="0.2"/>
    <row r="74" spans="2:14" s="1" customFormat="1" ht="110.1" customHeight="1" x14ac:dyDescent="0.2">
      <c r="B74" s="13" t="s">
        <v>93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2:14" s="1" customFormat="1" ht="5.25" customHeight="1" x14ac:dyDescent="0.2"/>
    <row r="76" spans="2:14" s="1" customFormat="1" ht="110.1" customHeight="1" x14ac:dyDescent="0.2">
      <c r="B76" s="12" t="s">
        <v>94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2:14" s="1" customFormat="1" ht="5.25" customHeight="1" x14ac:dyDescent="0.2"/>
    <row r="78" spans="2:14" s="1" customFormat="1" ht="37.9" customHeight="1" x14ac:dyDescent="0.2">
      <c r="B78" s="26" t="s">
        <v>75</v>
      </c>
      <c r="C78" s="26"/>
      <c r="D78" s="26"/>
      <c r="E78" s="26"/>
      <c r="F78" s="34" t="s">
        <v>76</v>
      </c>
      <c r="G78" s="34"/>
      <c r="H78" s="34"/>
      <c r="I78" s="34"/>
      <c r="J78" s="34"/>
      <c r="K78" s="34"/>
      <c r="L78" s="34"/>
    </row>
    <row r="79" spans="2:14" s="1" customFormat="1" ht="28.7" customHeight="1" x14ac:dyDescent="0.2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2:14" s="1" customFormat="1" ht="28.7" customHeight="1" x14ac:dyDescent="0.2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2:14" s="1" customFormat="1" ht="28.7" customHeight="1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2:14" s="1" customFormat="1" ht="28.7" customHeight="1" x14ac:dyDescent="0.2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2:14" s="1" customFormat="1" ht="2.65" customHeight="1" x14ac:dyDescent="0.2"/>
    <row r="84" spans="2:14" s="1" customFormat="1" ht="203.1" customHeight="1" x14ac:dyDescent="0.2">
      <c r="B84" s="13" t="s">
        <v>95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2:14" s="1" customFormat="1" ht="2.65" customHeight="1" x14ac:dyDescent="0.2"/>
    <row r="86" spans="2:14" s="1" customFormat="1" ht="36.950000000000003" customHeight="1" x14ac:dyDescent="0.2">
      <c r="B86" s="25" t="s">
        <v>96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</row>
    <row r="87" spans="2:14" s="1" customFormat="1" ht="2.65" customHeight="1" x14ac:dyDescent="0.2"/>
    <row r="88" spans="2:14" s="1" customFormat="1" ht="37.9" customHeight="1" x14ac:dyDescent="0.2">
      <c r="B88" s="26" t="s">
        <v>77</v>
      </c>
      <c r="C88" s="26"/>
      <c r="D88" s="26"/>
      <c r="E88" s="26"/>
      <c r="F88" s="35" t="s">
        <v>78</v>
      </c>
      <c r="G88" s="35"/>
      <c r="H88" s="35"/>
      <c r="I88" s="35"/>
      <c r="J88" s="35"/>
      <c r="K88" s="35"/>
      <c r="L88" s="35"/>
    </row>
    <row r="89" spans="2:14" s="1" customFormat="1" ht="28.7" customHeight="1" x14ac:dyDescent="0.2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2:14" s="1" customFormat="1" ht="28.7" customHeight="1" x14ac:dyDescent="0.2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2:14" s="1" customFormat="1" ht="28.7" customHeight="1" x14ac:dyDescent="0.2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2:14" s="1" customFormat="1" ht="28.7" customHeight="1" x14ac:dyDescent="0.2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2:14" s="1" customFormat="1" ht="2.65" customHeight="1" x14ac:dyDescent="0.2"/>
    <row r="94" spans="2:14" s="1" customFormat="1" ht="159.94999999999999" customHeight="1" x14ac:dyDescent="0.2">
      <c r="B94" s="13" t="s">
        <v>97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2:14" s="1" customFormat="1" ht="2.65" customHeight="1" x14ac:dyDescent="0.2"/>
    <row r="96" spans="2:14" s="1" customFormat="1" ht="54.95" customHeight="1" x14ac:dyDescent="0.2">
      <c r="B96" s="13" t="s">
        <v>98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2:14" s="1" customFormat="1" ht="2.65" customHeight="1" x14ac:dyDescent="0.2"/>
    <row r="98" spans="2:14" s="1" customFormat="1" ht="60" customHeight="1" x14ac:dyDescent="0.2">
      <c r="B98" s="12" t="s">
        <v>99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2:14" s="1" customFormat="1" ht="2.65" customHeight="1" x14ac:dyDescent="0.2"/>
    <row r="100" spans="2:14" s="1" customFormat="1" ht="48" customHeight="1" x14ac:dyDescent="0.2">
      <c r="B100" s="12" t="s">
        <v>100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2:14" s="1" customFormat="1" ht="2.65" customHeight="1" x14ac:dyDescent="0.2"/>
    <row r="102" spans="2:14" s="1" customFormat="1" ht="125.1" customHeight="1" x14ac:dyDescent="0.2">
      <c r="B102" s="13" t="s">
        <v>101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2:14" s="1" customFormat="1" ht="2.65" customHeight="1" x14ac:dyDescent="0.2"/>
    <row r="104" spans="2:14" s="1" customFormat="1" ht="84.95" customHeight="1" x14ac:dyDescent="0.2">
      <c r="B104" s="13" t="s">
        <v>102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2:14" s="1" customFormat="1" ht="86.85" customHeight="1" x14ac:dyDescent="0.2"/>
    <row r="106" spans="2:14" s="1" customFormat="1" ht="17.649999999999999" customHeight="1" x14ac:dyDescent="0.2">
      <c r="I106" s="36" t="s">
        <v>103</v>
      </c>
      <c r="J106" s="36"/>
    </row>
    <row r="107" spans="2:14" s="1" customFormat="1" ht="54" customHeight="1" x14ac:dyDescent="0.2"/>
    <row r="108" spans="2:14" s="1" customFormat="1" ht="81.599999999999994" customHeight="1" x14ac:dyDescent="0.2">
      <c r="B108" s="14" t="s">
        <v>104</v>
      </c>
      <c r="C108" s="14"/>
      <c r="D108" s="14"/>
      <c r="E108" s="14"/>
      <c r="F108" s="14"/>
      <c r="G108" s="14"/>
      <c r="H108" s="14"/>
      <c r="I108" s="14"/>
      <c r="J108" s="14"/>
    </row>
    <row r="109" spans="2:14" s="1" customFormat="1" ht="28.7" customHeight="1" x14ac:dyDescent="0.2"/>
  </sheetData>
  <mergeCells count="84">
    <mergeCell ref="I106:J106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6:N96"/>
    <mergeCell ref="B98:N98"/>
    <mergeCell ref="E14:G14"/>
    <mergeCell ref="F69:M69"/>
    <mergeCell ref="F70:M70"/>
    <mergeCell ref="F78:L78"/>
    <mergeCell ref="F79:L79"/>
    <mergeCell ref="F80:L80"/>
    <mergeCell ref="F81:L81"/>
    <mergeCell ref="F82:L82"/>
    <mergeCell ref="F88:L88"/>
    <mergeCell ref="F89:L89"/>
    <mergeCell ref="F90:L90"/>
    <mergeCell ref="F91:L91"/>
    <mergeCell ref="L55:M55"/>
    <mergeCell ref="B89:E89"/>
    <mergeCell ref="B90:E90"/>
    <mergeCell ref="B91:E91"/>
    <mergeCell ref="B92:E92"/>
    <mergeCell ref="B76:N76"/>
    <mergeCell ref="B78:E78"/>
    <mergeCell ref="B79:E79"/>
    <mergeCell ref="L66:M66"/>
    <mergeCell ref="L67:M67"/>
    <mergeCell ref="B94:N94"/>
    <mergeCell ref="B81:E81"/>
    <mergeCell ref="B82:E82"/>
    <mergeCell ref="B84:N84"/>
    <mergeCell ref="B86:N86"/>
    <mergeCell ref="B88:E88"/>
    <mergeCell ref="F92:L92"/>
    <mergeCell ref="L61:M61"/>
    <mergeCell ref="L62:M62"/>
    <mergeCell ref="L63:M63"/>
    <mergeCell ref="L64:M64"/>
    <mergeCell ref="L65:M65"/>
    <mergeCell ref="B104:N104"/>
    <mergeCell ref="B108:J108"/>
    <mergeCell ref="B24:L24"/>
    <mergeCell ref="B26:L26"/>
    <mergeCell ref="B29:K29"/>
    <mergeCell ref="B34:K34"/>
    <mergeCell ref="B39:K39"/>
    <mergeCell ref="B72:N72"/>
    <mergeCell ref="B74:N74"/>
    <mergeCell ref="B44:K44"/>
    <mergeCell ref="B69:E69"/>
    <mergeCell ref="B70:E70"/>
    <mergeCell ref="B80:E80"/>
    <mergeCell ref="L56:M56"/>
    <mergeCell ref="L57:M57"/>
    <mergeCell ref="L58:M58"/>
    <mergeCell ref="B3:E3"/>
    <mergeCell ref="B5:E5"/>
    <mergeCell ref="B7:E7"/>
    <mergeCell ref="B100:N100"/>
    <mergeCell ref="B102:N102"/>
    <mergeCell ref="B4:D4"/>
    <mergeCell ref="B6:D6"/>
    <mergeCell ref="B10:D11"/>
    <mergeCell ref="B16:I16"/>
    <mergeCell ref="B18:I18"/>
    <mergeCell ref="B20:I20"/>
    <mergeCell ref="B22:I22"/>
    <mergeCell ref="B8:D8"/>
    <mergeCell ref="G11:N12"/>
    <mergeCell ref="L59:M59"/>
    <mergeCell ref="L60:M60"/>
  </mergeCells>
  <pageMargins left="0.7" right="0.7" top="0.75" bottom="0.75" header="0.3" footer="0.3"/>
  <pageSetup paperSize="9" scale="93" fitToHeight="0" orientation="landscape" r:id="rId1"/>
  <headerFooter alignWithMargins="0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Agnieszka Nowakowska</cp:lastModifiedBy>
  <dcterms:created xsi:type="dcterms:W3CDTF">2023-10-19T08:51:54Z</dcterms:created>
  <dcterms:modified xsi:type="dcterms:W3CDTF">2023-10-23T06:03:31Z</dcterms:modified>
</cp:coreProperties>
</file>